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A5FEEFDD-E345-480D-957B-AC60EE6ABB18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G11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<sst xmlns="http://schemas.openxmlformats.org/spreadsheetml/2006/main" count="228" uniqueCount="221">
  <si>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</si>
  <si>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</si>
  <si>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</si>
  <si>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</si>
  <si>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</si>
  <si>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</si>
  <si>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</si>
  <si>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</si>
  <si>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</si>
  <si>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</si>
  <si>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</si>
  <si>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</si>
  <si>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</si>
  <si>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</si>
  <si>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</si>
  <si>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</si>
  <si>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</si>
  <si>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</si>
  <si>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</si>
  <si>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</si>
  <si>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</si>
  <si>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</si>
  <si>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</si>
  <si>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</si>
  <si>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</si>
  <si>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</si>
  <si>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</si>
  <si>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</si>
  <si>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</si>
  <si>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</si>
  <si>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</si>
  <si>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</si>
  <si>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</si>
  <si>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</si>
  <si>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</si>
  <si>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</si>
  <si>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</si>
  <si>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</si>
  <si>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</si>
  <si>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</si>
  <si>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</si>
  <si>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</si>
  <si>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</si>
  <si>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</si>
  <si>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</si>
  <si>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</si>
  <si>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</si>
  <si>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</si>
  <si>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</si>
  <si>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</si>
  <si>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</si>
  <si>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</si>
  <si>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</si>
  <si>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</si>
  <si>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</si>
  <si>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</si>
  <si>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</si>
  <si>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</si>
  <si>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</si>
  <si>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</si>
  <si>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</si>
  <si>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</si>
  <si>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</si>
  <si>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</si>
  <si>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</si>
  <si>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</si>
  <si>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</si>
  <si>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</si>
  <si>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</si>
  <si>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</si>
  <si>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</si>
  <si>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</si>
  <si>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</si>
  <si>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</si>
  <si>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</si>
  <si>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</si>
  <si>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</si>
  <si>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</si>
  <si>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</si>
  <si>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</si>
  <si>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</si>
  <si>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</si>
  <si>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</si>
  <si>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</si>
  <si>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</si>
  <si>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</si>
  <si>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</si>
  <si>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</si>
  <si>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</si>
  <si>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</si>
  <si>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</si>
  <si>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</si>
  <si>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</si>
  <si>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</si>
  <si>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</si>
  <si>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</si>
  <si>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</si>
  <si>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</si>
  <si>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</si>
  <si>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</si>
  <si>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</si>
  <si>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</si>
  <si>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</si>
  <si>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</si>
  <si>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</si>
  <si>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</si>
  <si>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</si>
  <si>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</si>
  <si>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</si>
  <si>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</si>
  <si>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</si>
  <si>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</si>
  <si>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</si>
  <si>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</si>
  <si>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</si>
  <si>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</si>
  <si>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</si>
  <si>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</si>
  <si>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</si>
  <si>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</si>
  <si>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</si>
  <si>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</si>
  <si>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</si>
  <si>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</si>
  <si>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</si>
  <si>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</si>
  <si>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</si>
  <si>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</si>
  <si>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</si>
  <si>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</si>
  <si>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</si>
  <si>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</si>
  <si>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</si>
  <si>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</si>
  <si>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</si>
  <si>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</si>
  <si>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</si>
  <si>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</si>
  <si>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</si>
  <si>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</si>
  <si>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</si>
  <si>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</si>
  <si>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</si>
  <si>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</si>
  <si>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</si>
  <si>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</si>
  <si>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</si>
  <si>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</si>
  <si>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</si>
  <si>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</si>
  <si>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</si>
  <si>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</si>
  <si>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</si>
  <si>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</si>
  <si>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</si>
  <si>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</si>
  <si>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</si>
  <si>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</si>
  <si>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</si>
  <si>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</si>
  <si>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</si>
  <si>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</si>
  <si>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</si>
  <si>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</si>
  <si>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</si>
  <si>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</si>
  <si>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</si>
  <si>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</si>
  <si>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</si>
  <si>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</si>
  <si>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</si>
  <si>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</si>
  <si>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</si>
  <si>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</si>
  <si>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</si>
  <si>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</si>
  <si>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</si>
  <si>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</si>
  <si>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</si>
  <si>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</si>
  <si>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</si>
  <si>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</si>
  <si>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</si>
  <si>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</si>
  <si>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</si>
  <si>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</si>
  <si>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</si>
  <si>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</si>
  <si>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</si>
  <si>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</si>
  <si>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</si>
  <si>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</si>
  <si>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</si>
  <si>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</si>
  <si>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</si>
  <si>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</si>
  <si>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</si>
  <si>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</si>
  <si>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</si>
  <si>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</si>
  <si>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</si>
  <si>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</si>
  <si>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</si>
  <si>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</si>
  <si>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</si>
  <si>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</si>
  <si>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</si>
  <si>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</si>
  <si>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</si>
  <si>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</si>
  <si>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</si>
  <si>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</si>
  <si>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</si>
  <si>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</si>
  <si>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</si>
  <si>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</si>
  <si>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</si>
  <si>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</si>
  <si>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دار الأمان للتمويل الإسلامي</t>
  </si>
  <si>
    <t>DAR AL AMAN FOR ISLAMIC FINANCE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</si>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</sst>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131282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0.28000000000000003</v>
      </c>
      <c r="F6" s="15">
        <v>0.27</v>
      </c>
      <c r="G6" s="15">
        <v>0.35</v>
      </c>
      <c r="H6" s="15">
        <v>0.35</v>
      </c>
      <c r="I6" s="16" t="s">
        <v>3</v>
      </c>
    </row>
    <row r="7" spans="4:9" ht="20.100000000000001" customHeight="1" x14ac:dyDescent="0.2">
      <c r="D7" s="14" t="s">
        <v>4</v>
      </c>
      <c r="E7" s="17">
        <v>2066150</v>
      </c>
      <c r="F7" s="17">
        <v>1573671</v>
      </c>
      <c r="G7" s="17" t="s">
        <v>220</v>
      </c>
      <c r="H7" s="17">
        <v>899689</v>
      </c>
      <c r="I7" s="16" t="s">
        <v>5</v>
      </c>
    </row>
    <row r="8" spans="4:9" ht="20.100000000000001" customHeight="1" x14ac:dyDescent="0.2">
      <c r="D8" s="14" t="s">
        <v>6</v>
      </c>
      <c r="E8" s="17">
        <v>7009553</v>
      </c>
      <c r="F8" s="17">
        <v>5095544</v>
      </c>
      <c r="G8" s="17" t="s">
        <v>220</v>
      </c>
      <c r="H8" s="17">
        <v>2591746</v>
      </c>
      <c r="I8" s="16" t="s">
        <v>7</v>
      </c>
    </row>
    <row r="9" spans="4:9" ht="20.100000000000001" customHeight="1" x14ac:dyDescent="0.2">
      <c r="D9" s="14" t="s">
        <v>8</v>
      </c>
      <c r="E9" s="17">
        <v>3999</v>
      </c>
      <c r="F9" s="17">
        <v>1816</v>
      </c>
      <c r="G9" s="17" t="s">
        <v>220</v>
      </c>
      <c r="H9" s="17">
        <v>345</v>
      </c>
      <c r="I9" s="16" t="s">
        <v>9</v>
      </c>
    </row>
    <row r="10" spans="4:9" ht="20.100000000000001" customHeight="1" x14ac:dyDescent="0.2">
      <c r="D10" s="14" t="s">
        <v>10</v>
      </c>
      <c r="E10" s="17">
        <v>16000000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4480000</v>
      </c>
      <c r="F11" s="17">
        <v>5400000</v>
      </c>
      <c r="G11" s="17">
        <f>+G6*G10</f>
        <v>7000000</v>
      </c>
      <c r="H11" s="17">
        <v>7000000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306682</v>
      </c>
      <c r="F16" s="26">
        <v>39824</v>
      </c>
      <c r="G16" s="26">
        <v>282511</v>
      </c>
      <c r="H16" s="26">
        <v>439370</v>
      </c>
      <c r="I16" s="13" t="s">
        <v>19</v>
      </c>
    </row>
    <row r="17" spans="4:9" ht="20.100000000000001" customHeight="1" x14ac:dyDescent="0.2">
      <c r="D17" s="14" t="s">
        <v>121</v>
      </c>
      <c r="E17" s="27">
        <v>4384845</v>
      </c>
      <c r="F17" s="27">
        <v>4986643</v>
      </c>
      <c r="G17" s="27">
        <v>5856649</v>
      </c>
      <c r="H17" s="27">
        <v>5978941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98511</v>
      </c>
      <c r="F20" s="27">
        <v>89849</v>
      </c>
      <c r="G20" s="27">
        <v>92473</v>
      </c>
      <c r="H20" s="27">
        <v>108439</v>
      </c>
      <c r="I20" s="16" t="s">
        <v>116</v>
      </c>
    </row>
    <row r="21" spans="4:9" ht="20.100000000000001" customHeight="1" x14ac:dyDescent="0.2">
      <c r="D21" s="14" t="s">
        <v>190</v>
      </c>
      <c r="E21" s="27">
        <v>42591</v>
      </c>
      <c r="F21" s="27">
        <v>34668</v>
      </c>
      <c r="G21" s="27">
        <v>37632</v>
      </c>
      <c r="H21" s="27">
        <v>94127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82866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4832629</v>
      </c>
      <c r="F23" s="27">
        <v>5150984</v>
      </c>
      <c r="G23" s="27">
        <v>6352131</v>
      </c>
      <c r="H23" s="27">
        <v>6620877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98270</v>
      </c>
      <c r="F26" s="60">
        <v>98270</v>
      </c>
      <c r="G26" s="60">
        <v>210020</v>
      </c>
      <c r="H26" s="60">
        <v>365844</v>
      </c>
      <c r="I26" s="61" t="s">
        <v>195</v>
      </c>
    </row>
    <row r="27" spans="4:9" ht="18.75" customHeight="1" x14ac:dyDescent="0.2">
      <c r="D27" s="14" t="s">
        <v>196</v>
      </c>
      <c r="E27" s="27">
        <v>257824</v>
      </c>
      <c r="F27" s="27">
        <v>264361</v>
      </c>
      <c r="G27" s="27">
        <v>3598</v>
      </c>
      <c r="H27" s="27">
        <v>4746</v>
      </c>
      <c r="I27" s="16" t="s">
        <v>197</v>
      </c>
    </row>
    <row r="28" spans="4:9" ht="20.25" customHeight="1" x14ac:dyDescent="0.2">
      <c r="D28" s="28" t="s">
        <v>127</v>
      </c>
      <c r="E28" s="27">
        <v>5410036</v>
      </c>
      <c r="F28" s="27">
        <v>5756354</v>
      </c>
      <c r="G28" s="27">
        <v>6247465</v>
      </c>
      <c r="H28" s="27">
        <v>6629600</v>
      </c>
      <c r="I28" s="16" t="s">
        <v>119</v>
      </c>
    </row>
    <row r="29" spans="4:9" ht="19.5" customHeight="1" x14ac:dyDescent="0.2">
      <c r="D29" s="14" t="s">
        <v>126</v>
      </c>
      <c r="E29" s="27">
        <v>5766130</v>
      </c>
      <c r="F29" s="27">
        <v>6118985</v>
      </c>
      <c r="G29" s="27">
        <v>6461083</v>
      </c>
      <c r="H29" s="27">
        <v>7000190</v>
      </c>
      <c r="I29" s="16" t="s">
        <v>118</v>
      </c>
    </row>
    <row r="30" spans="4:9" ht="19.5" customHeight="1" x14ac:dyDescent="0.2">
      <c r="D30" s="18" t="s">
        <v>23</v>
      </c>
      <c r="E30" s="30">
        <v>10598759</v>
      </c>
      <c r="F30" s="30">
        <v>11269969</v>
      </c>
      <c r="G30" s="30">
        <v>12813214</v>
      </c>
      <c r="H30" s="30">
        <v>13621067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386363</v>
      </c>
      <c r="F38" s="27">
        <v>632898</v>
      </c>
      <c r="G38" s="27">
        <v>2151770</v>
      </c>
      <c r="H38" s="27">
        <v>3321203</v>
      </c>
      <c r="I38" s="16" t="s">
        <v>208</v>
      </c>
    </row>
    <row r="39" spans="4:9" ht="20.100000000000001" customHeight="1" x14ac:dyDescent="0.2">
      <c r="D39" s="14" t="s">
        <v>137</v>
      </c>
      <c r="E39" s="27">
        <v>386363</v>
      </c>
      <c r="F39" s="27">
        <v>632898</v>
      </c>
      <c r="G39" s="27">
        <v>2151770</v>
      </c>
      <c r="H39" s="27">
        <v>3321203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386363</v>
      </c>
      <c r="F43" s="30">
        <v>632898</v>
      </c>
      <c r="G43" s="30">
        <v>2151770</v>
      </c>
      <c r="H43" s="30">
        <v>3321203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16000000</v>
      </c>
      <c r="F46" s="26">
        <v>20000000</v>
      </c>
      <c r="G46" s="26">
        <v>20000000</v>
      </c>
      <c r="H46" s="26">
        <v>20000000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16000000</v>
      </c>
      <c r="F47" s="27">
        <v>20000000</v>
      </c>
      <c r="G47" s="27">
        <v>20000000</v>
      </c>
      <c r="H47" s="27">
        <v>20000000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122605</v>
      </c>
      <c r="F48" s="27">
        <v>122605</v>
      </c>
      <c r="G48" s="27">
        <v>122605</v>
      </c>
      <c r="H48" s="27">
        <v>114706</v>
      </c>
      <c r="I48" s="16" t="s">
        <v>37</v>
      </c>
    </row>
    <row r="49" spans="4:9" ht="20.100000000000001" customHeight="1" x14ac:dyDescent="0.2">
      <c r="D49" s="14" t="s">
        <v>38</v>
      </c>
      <c r="E49" s="27">
        <v>220512</v>
      </c>
      <c r="F49" s="27">
        <v>220512</v>
      </c>
      <c r="G49" s="27">
        <v>220512</v>
      </c>
      <c r="H49" s="27">
        <v>220512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0</v>
      </c>
      <c r="F56" s="27">
        <v>0</v>
      </c>
      <c r="G56" s="27">
        <v>0</v>
      </c>
      <c r="H56" s="27">
        <v>0</v>
      </c>
      <c r="I56" s="16" t="s">
        <v>49</v>
      </c>
    </row>
    <row r="57" spans="4:9" ht="20.100000000000001" customHeight="1" x14ac:dyDescent="0.2">
      <c r="D57" s="14" t="s">
        <v>50</v>
      </c>
      <c r="E57" s="27">
        <v>-6130721</v>
      </c>
      <c r="F57" s="27">
        <v>-9706046</v>
      </c>
      <c r="G57" s="27">
        <v>-9681673</v>
      </c>
      <c r="H57" s="27">
        <v>-10035354</v>
      </c>
      <c r="I57" s="16" t="s">
        <v>51</v>
      </c>
    </row>
    <row r="58" spans="4:9" ht="20.100000000000001" customHeight="1" x14ac:dyDescent="0.2">
      <c r="D58" s="14" t="s">
        <v>52</v>
      </c>
      <c r="E58" s="27">
        <v>10212396</v>
      </c>
      <c r="F58" s="27">
        <v>10637071</v>
      </c>
      <c r="G58" s="27">
        <v>10661444</v>
      </c>
      <c r="H58" s="27">
        <v>10299864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10212396</v>
      </c>
      <c r="F60" s="60">
        <v>10637071</v>
      </c>
      <c r="G60" s="60">
        <v>10661444</v>
      </c>
      <c r="H60" s="60">
        <v>10299864</v>
      </c>
      <c r="I60" s="42" t="s">
        <v>179</v>
      </c>
    </row>
    <row r="61" spans="4:9" ht="20.100000000000001" customHeight="1" x14ac:dyDescent="0.2">
      <c r="D61" s="18" t="s">
        <v>54</v>
      </c>
      <c r="E61" s="30">
        <v>10598759</v>
      </c>
      <c r="F61" s="30">
        <v>11269969</v>
      </c>
      <c r="G61" s="30">
        <v>12813214</v>
      </c>
      <c r="H61" s="30">
        <v>13621067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34360</v>
      </c>
      <c r="F68" s="27">
        <v>47263</v>
      </c>
      <c r="G68" s="27">
        <v>100689</v>
      </c>
      <c r="H68" s="27">
        <v>315434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7923</v>
      </c>
      <c r="F71" s="27">
        <v>0</v>
      </c>
      <c r="G71" s="27">
        <v>0</v>
      </c>
      <c r="H71" s="27">
        <v>60475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-111750</v>
      </c>
      <c r="G72" s="27">
        <v>-155824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27570</v>
      </c>
      <c r="F73" s="27">
        <v>755768</v>
      </c>
      <c r="G73" s="27">
        <v>562542</v>
      </c>
      <c r="H73" s="27">
        <v>14042</v>
      </c>
      <c r="I73" s="16" t="s">
        <v>151</v>
      </c>
    </row>
    <row r="74" spans="4:9" ht="20.100000000000001" customHeight="1" x14ac:dyDescent="0.2">
      <c r="D74" s="18" t="s">
        <v>152</v>
      </c>
      <c r="E74" s="30">
        <v>69853</v>
      </c>
      <c r="F74" s="30">
        <v>691281</v>
      </c>
      <c r="G74" s="30">
        <v>507407</v>
      </c>
      <c r="H74" s="30">
        <v>389951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2964</v>
      </c>
      <c r="G77" s="27">
        <v>56495</v>
      </c>
      <c r="H77" s="27">
        <v>1714010</v>
      </c>
      <c r="I77" s="66" t="s">
        <v>159</v>
      </c>
    </row>
    <row r="78" spans="4:9" ht="20.100000000000001" customHeight="1" x14ac:dyDescent="0.2">
      <c r="D78" s="28" t="s">
        <v>160</v>
      </c>
      <c r="E78" s="27">
        <v>281861</v>
      </c>
      <c r="F78" s="27">
        <v>425422</v>
      </c>
      <c r="G78" s="27">
        <v>330292</v>
      </c>
      <c r="H78" s="27">
        <v>458119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4658</v>
      </c>
      <c r="G79" s="27">
        <v>7067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212667</v>
      </c>
      <c r="F80" s="27">
        <v>211480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144145</v>
      </c>
      <c r="G82" s="27">
        <v>34564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494528</v>
      </c>
      <c r="F84" s="27">
        <v>788669</v>
      </c>
      <c r="G84" s="27">
        <v>428418</v>
      </c>
      <c r="H84" s="27">
        <v>2172129</v>
      </c>
      <c r="I84" s="66" t="s">
        <v>172</v>
      </c>
    </row>
    <row r="85" spans="4:9" ht="20.100000000000001" customHeight="1" x14ac:dyDescent="0.2">
      <c r="D85" s="28" t="s">
        <v>173</v>
      </c>
      <c r="E85" s="27">
        <v>-424675</v>
      </c>
      <c r="F85" s="27">
        <v>-97388</v>
      </c>
      <c r="G85" s="27">
        <v>78989</v>
      </c>
      <c r="H85" s="27">
        <v>-1782178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-73015</v>
      </c>
      <c r="G86" s="27">
        <v>-282591</v>
      </c>
      <c r="H86" s="27">
        <v>-180448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-424675</v>
      </c>
      <c r="F90" s="73">
        <v>-24373</v>
      </c>
      <c r="G90" s="73">
        <v>361580</v>
      </c>
      <c r="H90" s="73">
        <v>-1601730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-424675</v>
      </c>
      <c r="F92" s="74">
        <v>-24373</v>
      </c>
      <c r="G92" s="74">
        <v>361580</v>
      </c>
      <c r="H92" s="74">
        <v>-1601730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39824</v>
      </c>
      <c r="F95" s="26">
        <v>282511</v>
      </c>
      <c r="G95" s="26">
        <v>439370</v>
      </c>
      <c r="H95" s="26">
        <v>121633</v>
      </c>
      <c r="I95" s="13" t="s">
        <v>67</v>
      </c>
    </row>
    <row r="96" spans="4:9" ht="20.100000000000001" customHeight="1" x14ac:dyDescent="0.2">
      <c r="D96" s="14" t="s">
        <v>68</v>
      </c>
      <c r="E96" s="27">
        <v>164187</v>
      </c>
      <c r="F96" s="27">
        <v>-492344</v>
      </c>
      <c r="G96" s="27">
        <v>-397536</v>
      </c>
      <c r="H96" s="27">
        <v>293151</v>
      </c>
      <c r="I96" s="16" t="s">
        <v>69</v>
      </c>
    </row>
    <row r="97" spans="4:9" ht="20.100000000000001" customHeight="1" x14ac:dyDescent="0.2">
      <c r="D97" s="14" t="s">
        <v>70</v>
      </c>
      <c r="E97" s="27">
        <v>362671</v>
      </c>
      <c r="F97" s="27">
        <v>2482</v>
      </c>
      <c r="G97" s="27">
        <v>253502</v>
      </c>
      <c r="H97" s="27">
        <v>24586</v>
      </c>
      <c r="I97" s="16" t="s">
        <v>71</v>
      </c>
    </row>
    <row r="98" spans="4:9" ht="20.100000000000001" customHeight="1" x14ac:dyDescent="0.2">
      <c r="D98" s="14" t="s">
        <v>72</v>
      </c>
      <c r="E98" s="27">
        <v>-260000</v>
      </c>
      <c r="F98" s="27">
        <v>247175</v>
      </c>
      <c r="G98" s="27">
        <v>-12825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306682</v>
      </c>
      <c r="F99" s="30">
        <v>39824</v>
      </c>
      <c r="G99" s="30">
        <v>282511</v>
      </c>
      <c r="H99" s="30">
        <v>439370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43.809706249999998</v>
      </c>
      <c r="F103" s="12">
        <f>+F8*100/F10</f>
        <v>25.477720000000001</v>
      </c>
      <c r="G103" s="12" t="s">
        <v>220</v>
      </c>
      <c r="H103" s="12">
        <f>+H8*100/H10</f>
        <v>12.958729999999999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-2.6542187500000002E-2</v>
      </c>
      <c r="F104" s="15">
        <f>+F92/F10</f>
        <v>-1.2186499999999999E-3</v>
      </c>
      <c r="G104" s="15">
        <f>+G92/G10</f>
        <v>1.8079000000000001E-2</v>
      </c>
      <c r="H104" s="15">
        <f>+H92/H10</f>
        <v>-8.0086500000000005E-2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0.63827475</v>
      </c>
      <c r="F106" s="15">
        <f>+F58/F10</f>
        <v>0.53185355000000001</v>
      </c>
      <c r="G106" s="15">
        <f>+G58/G10</f>
        <v>0.5330722</v>
      </c>
      <c r="H106" s="15">
        <f>+H58/H10</f>
        <v>0.51499320000000004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-10.549243539177018</v>
      </c>
      <c r="F107" s="15">
        <f>+F11/F92</f>
        <v>-221.55664054486522</v>
      </c>
      <c r="G107" s="15">
        <f>+G11/G92</f>
        <v>19.359477847226064</v>
      </c>
      <c r="H107" s="15">
        <f>+H11/H92</f>
        <v>-4.3702746405449107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0.43868255794232813</v>
      </c>
      <c r="F110" s="44">
        <f>+F11/F58</f>
        <v>0.50765854622950246</v>
      </c>
      <c r="G110" s="44">
        <f>+G11/G58</f>
        <v>0.65657147380786318</v>
      </c>
      <c r="H110" s="44">
        <f>+H11/H58</f>
        <v>0.67962062411697866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-607.95527751134523</v>
      </c>
      <c r="F112" s="48">
        <f>(F85+F79)/F74*100</f>
        <v>-13.414226631427741</v>
      </c>
      <c r="G112" s="48">
        <f>(G85+G79)/G74*100</f>
        <v>16.959955223321714</v>
      </c>
      <c r="H112" s="48">
        <f>(H85+H79)/H74*100</f>
        <v>-457.02613918158949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-607.95527751134523</v>
      </c>
      <c r="F113" s="48">
        <f>F92/F74*100</f>
        <v>-3.5257731660496963</v>
      </c>
      <c r="G113" s="48">
        <f>G92/G74*100</f>
        <v>71.260349187141685</v>
      </c>
      <c r="H113" s="48">
        <f>H92/H74*100</f>
        <v>-410.75160725321894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-4.0068370268632396</v>
      </c>
      <c r="F114" s="48">
        <f>F90*100/F30</f>
        <v>-0.21626501368371112</v>
      </c>
      <c r="G114" s="48">
        <f>G90*100/G30</f>
        <v>2.8219305476362138</v>
      </c>
      <c r="H114" s="48">
        <f>H90*100/H30</f>
        <v>-11.759210934062654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-4.1584266806731742</v>
      </c>
      <c r="F115" s="49">
        <f>F92*100/F58</f>
        <v>-0.22913262494910488</v>
      </c>
      <c r="G115" s="49">
        <f>G92*100/G58</f>
        <v>3.3914730499921024</v>
      </c>
      <c r="H115" s="49">
        <f>H92*100/H58</f>
        <v>-15.550982032384116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3.6453607445928338</v>
      </c>
      <c r="F117" s="12">
        <f>+F43*100/F30</f>
        <v>5.6157918446803183</v>
      </c>
      <c r="G117" s="12">
        <f>+G43*100/G30</f>
        <v>16.793366597951145</v>
      </c>
      <c r="H117" s="12">
        <f>+H43*100/H30</f>
        <v>24.382840198935956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96.354639255407164</v>
      </c>
      <c r="F118" s="15">
        <f>F60*100/F30</f>
        <v>94.384208155319683</v>
      </c>
      <c r="G118" s="15">
        <f>G60*100/G30</f>
        <v>83.206633402048851</v>
      </c>
      <c r="H118" s="15">
        <f>H60*100/H30</f>
        <v>75.617159801064048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>
        <f>(F85+F79)/F79</f>
        <v>-19.907685702018032</v>
      </c>
      <c r="G119" s="44">
        <f>(G85+G79)/G79</f>
        <v>12.177161454648365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6.5906772670272055E-3</v>
      </c>
      <c r="F121" s="12">
        <f>F74/F30</f>
        <v>6.1338323113399866E-2</v>
      </c>
      <c r="G121" s="12">
        <f>G74/G30</f>
        <v>3.9600290762333325E-2</v>
      </c>
      <c r="H121" s="12">
        <f>H74/H30</f>
        <v>2.8628520805308425E-2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0.49590021368583215</v>
      </c>
      <c r="F122" s="15">
        <f>F74/(F21+F24+F26)</f>
        <v>5.2000255758323428</v>
      </c>
      <c r="G122" s="15">
        <f>G74/(G21+G24+G26)</f>
        <v>2.0488709963981715</v>
      </c>
      <c r="H122" s="15">
        <f>H74/(H21+H24+H26)</f>
        <v>0.8477730117768294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1.5710486057289419E-2</v>
      </c>
      <c r="F123" s="44">
        <f>F74/F126</f>
        <v>0.15300306368670274</v>
      </c>
      <c r="G123" s="44">
        <f>G74/G126</f>
        <v>0.12080080735917699</v>
      </c>
      <c r="H123" s="44">
        <f>H74/H126</f>
        <v>0.11817864431455956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12.508001542590776</v>
      </c>
      <c r="F125" s="12">
        <f>F23/F39</f>
        <v>8.1387269354619551</v>
      </c>
      <c r="G125" s="12">
        <f>G23/G39</f>
        <v>2.9520492431811949</v>
      </c>
      <c r="H125" s="12">
        <f>H23/H39</f>
        <v>1.9935177102995512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4446266</v>
      </c>
      <c r="F126" s="30">
        <f>F23-F39</f>
        <v>4518086</v>
      </c>
      <c r="G126" s="30">
        <f>G23-G39</f>
        <v>4200361</v>
      </c>
      <c r="H126" s="30">
        <f>H23-H39</f>
        <v>3299674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2022-09-28T09:14:42Z</dcterms:modified>
</cp:coreProperties>
</file>